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4\Pregão Eletrônico\Pregão Eletronico 035-24 - Eventual Contratação de Ambulancia Basica e Ambulancia UTI - SMS\"/>
    </mc:Choice>
  </mc:AlternateContent>
  <xr:revisionPtr revIDLastSave="0" documentId="13_ncr:1_{6AD68A3F-B971-4B78-886E-7E9783DC7C0B}"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Preços'!$A$11:$G$19</definedName>
    <definedName name="_GoBack"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2" i="1" l="1"/>
  <c r="B23" i="1"/>
  <c r="E6" i="1"/>
  <c r="G13" i="1"/>
  <c r="F15" i="1" s="1"/>
  <c r="A4" i="1"/>
  <c r="A18" i="1"/>
  <c r="A19" i="1"/>
  <c r="A17" i="1"/>
  <c r="A16" i="1"/>
  <c r="A6" i="1"/>
  <c r="A5" i="1"/>
  <c r="A3" i="1"/>
</calcChain>
</file>

<file path=xl/sharedStrings.xml><?xml version="1.0" encoding="utf-8"?>
<sst xmlns="http://schemas.openxmlformats.org/spreadsheetml/2006/main" count="73" uniqueCount="70">
  <si>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</si>
  <si>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</si>
  <si>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</si>
  <si>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</si>
  <si>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</si>
  <si>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</si>
  <si>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</si>
  <si>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</si>
  <si>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</si>
  <si>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</si>
  <si>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</si>
  <si>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</si>
  <si>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</si>
  <si>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</si>
  <si>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</si>
  <si>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</si>
  <si>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</si>
  <si>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</si>
  <si>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</si>
  <si>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</si>
  <si>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</si>
  <si>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</si>
  <si>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</si>
  <si>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</si>
  <si>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</si>
  <si>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</si>
  <si>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</si>
  <si>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</si>
  <si>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</si>
  <si>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</si>
  <si>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</si>
  <si>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</si>
  <si>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</si>
  <si>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</si>
  <si>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</si>
  <si>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Sec. Saúde</t>
  </si>
  <si>
    <t>A administração rejeitará, no todo ou em parte, a prestação de serviços executada em desacordo com os termos do Edital e seus anexos.</t>
  </si>
  <si>
    <t>Homologação: __/__/2024</t>
  </si>
  <si>
    <t>Previsão Publicação: __/__/2024</t>
  </si>
  <si>
    <t>A execução do objeto da presente licitação será realizada junto a Secretaria obedecendo, na íntegra, ao detalhamento do termo de referência (ANEXO I).</t>
  </si>
  <si>
    <t>ANEXO III - QUADRO DE PROPOSTAS</t>
  </si>
  <si>
    <t>Planilha para Composição de Preços, para informar o custo unitário a fim de justificar os valores propostos.</t>
  </si>
  <si>
    <t>Item 01</t>
  </si>
  <si>
    <t>Valor total:</t>
  </si>
  <si>
    <t>A1</t>
  </si>
  <si>
    <t xml:space="preserve">DESPESAS COM COMBUSTÍVEL </t>
  </si>
  <si>
    <t>A2</t>
  </si>
  <si>
    <t>DESPESAS COM MANUTENÇÃO DOS VEÍCULOS (PNEUS, LUBRIFICANTES, PEÇAS REPOSIÇÃO, RECAPAGENS, ETC)</t>
  </si>
  <si>
    <t>A3</t>
  </si>
  <si>
    <t xml:space="preserve">DESPESAS COM FUNCIONÁRIOS (COM ENCARGOS)                                                               </t>
  </si>
  <si>
    <t>A4</t>
  </si>
  <si>
    <t>DESPESAS COM MATERIAIS E EQUIPAMENTOS NECESSÁRIOS</t>
  </si>
  <si>
    <t>A5</t>
  </si>
  <si>
    <t>DESPESAS OPERACIONAIS (CUSTOS ADMINISTRATIVOS)</t>
  </si>
  <si>
    <t>A6</t>
  </si>
  <si>
    <t xml:space="preserve">OUTRAS - ESPECIFICAR: </t>
  </si>
  <si>
    <t>C</t>
  </si>
  <si>
    <t>VALOR DOS IMPOSTOS E CONTRIBUIÇÕES</t>
  </si>
  <si>
    <t>D</t>
  </si>
  <si>
    <t xml:space="preserve">LUCRO </t>
  </si>
  <si>
    <t>E</t>
  </si>
  <si>
    <t>VALOR EM R$ ( D = A + B + C )</t>
  </si>
  <si>
    <t>Contratação através de processo licitatório de empresa especializada em assistência medica em eventos com público estimado de 3.500 pessoas por dia, com suporte de 01 (uma) ambulância de UTI móvel composta por 01 médico, 01 enfermeiro e 01 motorista e 01 (uma) ambulância básica composta por um 01 técnico de enfermagem e 01 motorista e a montagem com equipamentos médicos de emergência  de 01 posto médico com estrutura física adequada, tais como, água corrente para higienização das mãos, banheiro, ar condicionado, 02 macas, 02 poltronas para hidratação venosa,  equipamentos necessários, de insumos e correlatos hospitalares e medicamentos para atendimento médico emergencial,  sendo necessária para compor o corpo de saúde assistencial do posto médico, 01 médico clínico, 01 enfermeiro,  02 técnicos de enfermagem e  04 maqueiros.  Tal serviço contratado deverá ter a responsabilidade organizacional para a emissão da FARE (ficha de avaliação de riscos em eventos) junto ao corpo de bombeiro estadual (1º GSE), bem como, o certificado de regularidade para eventos especiais emitido pelo conselho regional de medicina do Rio de Janeiro durante a exposição agropecuária a ser realizada no ano de 2024, que irá ocorrer nos dias 22, 23, 24 e 25 de agosto, tal contratação irá abordar um público estimado de 3.500 (três mil e quinhentos) espectadores por dia.</t>
  </si>
  <si>
    <t>serv</t>
  </si>
  <si>
    <t>PREGÃO ELETRÔNICO Nº 035/2024</t>
  </si>
  <si>
    <t>PROCESSO ADMINISTRATIVO N° 1748/2024 de 09/05/2024</t>
  </si>
  <si>
    <t>CONTRATAÇÃO DE SERVIÇOS DE ASSISTÊNCIA MÉDICA EM EVENTO PÚBLICO (UTI MÓVEL)</t>
  </si>
  <si>
    <t>O pagamento do objeto de que trata o PREGÃO ELETRÔNICO 035/2024, será efetuado pela Tesouraria da Secretaria Municipal de Saúde de Sumidouro.</t>
  </si>
  <si>
    <t>Prazo do Contrato: Durante o Evento EXPO 2024.</t>
  </si>
  <si>
    <t>Abertura das Propostas: 08/08/2024,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</si>
</sst>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
      <b/>
      <sz val="9"/>
      <name val="Arial"/>
      <family val="2"/>
    </font>
    <font>
      <sz val="9"/>
      <name val="Arial"/>
      <family val="2"/>
    </font>
  </fonts>
  <fills count="10">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
      <patternFill patternType="solid">
        <fgColor indexed="4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6" fontId="1" fillId="0" borderId="0" applyFont="0" applyFill="0" applyBorder="0" applyAlignment="0" applyProtection="0"/>
    <xf numFmtId="165" fontId="1" fillId="0" borderId="0" applyFont="0" applyFill="0" applyBorder="0" applyAlignment="0" applyProtection="0"/>
    <xf numFmtId="0" fontId="1" fillId="0" borderId="0"/>
  </cellStyleXfs>
  <cellXfs count="83">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xf numFmtId="0" fontId="1" fillId="0" borderId="0" xfId="0" applyFont="1" applyAlignment="1">
      <alignment wrapText="1"/>
    </xf>
    <xf numFmtId="168" fontId="15" fillId="0" borderId="1" xfId="3" applyNumberFormat="1" applyFont="1" applyBorder="1" applyAlignment="1">
      <alignment horizontal="center" vertical="center" wrapText="1"/>
    </xf>
    <xf numFmtId="0" fontId="15" fillId="0" borderId="1" xfId="3" applyFont="1" applyBorder="1" applyAlignment="1">
      <alignment horizontal="left" vertical="center" wrapText="1"/>
    </xf>
    <xf numFmtId="168" fontId="16" fillId="0" borderId="1" xfId="3" applyNumberFormat="1" applyFont="1" applyBorder="1" applyAlignment="1">
      <alignment horizontal="center" vertical="center" wrapText="1"/>
    </xf>
    <xf numFmtId="0" fontId="16" fillId="0" borderId="1" xfId="3" applyFont="1" applyBorder="1" applyAlignment="1">
      <alignment horizontal="left" vertical="center" wrapText="1"/>
    </xf>
    <xf numFmtId="0" fontId="1" fillId="0" borderId="0" xfId="0" applyFont="1" applyAlignment="1">
      <alignment vertical="center" wrapText="1"/>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3" fillId="0" borderId="11" xfId="0" applyFont="1" applyBorder="1" applyAlignment="1" applyProtection="1">
      <alignment horizontal="center" vertical="center" wrapText="1"/>
      <protection hidden="1"/>
    </xf>
    <xf numFmtId="166" fontId="15" fillId="0" borderId="12" xfId="1" applyFont="1" applyBorder="1" applyAlignment="1">
      <alignment horizontal="center" vertical="center" wrapText="1"/>
    </xf>
    <xf numFmtId="166" fontId="15" fillId="0" borderId="13" xfId="1" applyFont="1" applyBorder="1" applyAlignment="1">
      <alignment horizontal="center" vertical="center" wrapText="1"/>
    </xf>
    <xf numFmtId="169" fontId="8" fillId="0" borderId="1" xfId="0" applyNumberFormat="1" applyFont="1" applyBorder="1" applyAlignment="1" applyProtection="1">
      <alignment horizontal="center" vertical="center"/>
      <protection locked="0"/>
    </xf>
    <xf numFmtId="166" fontId="15" fillId="9" borderId="12" xfId="1" applyFont="1" applyFill="1" applyBorder="1" applyAlignment="1">
      <alignment horizontal="center" vertical="center" wrapText="1"/>
    </xf>
    <xf numFmtId="166" fontId="15" fillId="9" borderId="13" xfId="1" applyFont="1" applyFill="1" applyBorder="1" applyAlignment="1">
      <alignment horizontal="center" vertical="center" wrapText="1"/>
    </xf>
  </cellXfs>
  <cellStyles count="4">
    <cellStyle name="Moeda" xfId="1" builtinId="4"/>
    <cellStyle name="Normal" xfId="0" builtinId="0"/>
    <cellStyle name="Normal 2" xfId="3" xr:uid="{443CF08A-08B0-4594-87A9-BB922F442F15}"/>
    <cellStyle name="Vírgula" xfId="2" builtinId="3"/>
  </cellStyles>
  <dxfs count="13">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condense val="0"/>
        <extend val="0"/>
        <color auto="1"/>
      </font>
      <fill>
        <patternFill>
          <bgColor indexed="26"/>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3</xdr:col>
      <xdr:colOff>234429</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258004</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693465"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1748/24</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32"/>
  <sheetViews>
    <sheetView tabSelected="1" zoomScale="115" zoomScaleNormal="115" zoomScaleSheetLayoutView="100" workbookViewId="0">
      <selection activeCell="F13" sqref="F13"/>
    </sheetView>
  </sheetViews>
  <sheetFormatPr defaultRowHeight="12.75" x14ac:dyDescent="0.2"/>
  <cols>
    <col min="1" max="1" width="6.5703125" style="1" customWidth="1"/>
    <col min="2" max="2" width="57.5703125" style="2" customWidth="1"/>
    <col min="3" max="3" width="11" style="1" customWidth="1"/>
    <col min="4" max="4" width="8" style="1" customWidth="1"/>
    <col min="5" max="6" width="10.140625" style="13" customWidth="1"/>
    <col min="7" max="7" width="10.140625"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67" t="s">
        <v>40</v>
      </c>
      <c r="B2" s="67"/>
      <c r="C2" s="67"/>
      <c r="D2" s="67"/>
      <c r="E2" s="67"/>
      <c r="F2" s="67"/>
      <c r="G2" s="67"/>
    </row>
    <row r="3" spans="1:11" x14ac:dyDescent="0.2">
      <c r="A3" s="67" t="str">
        <f>UPPER(Dados!B1&amp;"  -  "&amp;Dados!B4)</f>
        <v>PREGÃO ELETRÔNICO Nº 035/2024  -  ABERTURA DAS PROPOSTAS: 08/08/2024, ÀS 10:00HS</v>
      </c>
      <c r="B3" s="67"/>
      <c r="C3" s="67"/>
      <c r="D3" s="67"/>
      <c r="E3" s="67"/>
      <c r="F3" s="67"/>
      <c r="G3" s="67"/>
    </row>
    <row r="4" spans="1:11" x14ac:dyDescent="0.2">
      <c r="A4" s="68" t="str">
        <f>Dados!B3</f>
        <v>CONTRATAÇÃO DE SERVIÇOS DE ASSISTÊNCIA MÉDICA EM EVENTO PÚBLICO (UTI MÓVEL)</v>
      </c>
      <c r="B4" s="68"/>
      <c r="C4" s="68"/>
      <c r="D4" s="68"/>
      <c r="E4" s="68"/>
      <c r="F4" s="68"/>
      <c r="G4" s="68"/>
    </row>
    <row r="5" spans="1:11" x14ac:dyDescent="0.2">
      <c r="A5" s="67" t="str">
        <f>Dados!B2</f>
        <v>PROCESSO ADMINISTRATIVO N° 1748/2024 de 09/05/2024</v>
      </c>
      <c r="B5" s="67"/>
      <c r="C5" s="67"/>
      <c r="D5" s="67"/>
      <c r="E5" s="67"/>
      <c r="F5" s="67"/>
      <c r="G5" s="67"/>
    </row>
    <row r="6" spans="1:11" x14ac:dyDescent="0.2">
      <c r="A6" s="50" t="str">
        <f>Dados!B7</f>
        <v>MENOR PREÇO POR ITEM</v>
      </c>
      <c r="B6" s="50"/>
      <c r="C6" s="65" t="s">
        <v>28</v>
      </c>
      <c r="D6" s="65"/>
      <c r="E6" s="66">
        <f>Dados!B8</f>
        <v>116965.33</v>
      </c>
      <c r="F6" s="66"/>
      <c r="G6" s="50"/>
    </row>
    <row r="7" spans="1:11" ht="2.25" customHeight="1" x14ac:dyDescent="0.2">
      <c r="A7" s="6"/>
      <c r="B7" s="6"/>
      <c r="C7" s="6"/>
      <c r="D7" s="6"/>
      <c r="E7" s="14"/>
      <c r="F7" s="14"/>
      <c r="G7" s="10"/>
    </row>
    <row r="8" spans="1:11" s="8" customFormat="1" ht="12" customHeight="1" x14ac:dyDescent="0.2">
      <c r="A8" s="15" t="s">
        <v>0</v>
      </c>
      <c r="B8" s="70"/>
      <c r="C8" s="70"/>
      <c r="D8" s="70"/>
      <c r="E8" s="70"/>
      <c r="F8" s="70"/>
      <c r="G8" s="70"/>
      <c r="H8" s="40"/>
    </row>
    <row r="9" spans="1:11" s="8" customFormat="1" ht="12" customHeight="1" x14ac:dyDescent="0.2">
      <c r="A9" s="15" t="s">
        <v>1</v>
      </c>
      <c r="B9" s="71"/>
      <c r="C9" s="71"/>
      <c r="D9" s="71"/>
      <c r="E9" s="71"/>
      <c r="F9" s="71"/>
      <c r="G9" s="71"/>
      <c r="H9" s="40"/>
    </row>
    <row r="10" spans="1:11" s="8" customFormat="1" ht="12" customHeight="1" x14ac:dyDescent="0.2">
      <c r="A10" s="15" t="s">
        <v>2</v>
      </c>
      <c r="B10" s="57"/>
      <c r="C10" s="26" t="s">
        <v>8</v>
      </c>
      <c r="D10" s="76"/>
      <c r="E10" s="76"/>
      <c r="F10" s="76"/>
      <c r="G10" s="76"/>
      <c r="H10" s="40"/>
    </row>
    <row r="11" spans="1:11" ht="4.5" customHeight="1" x14ac:dyDescent="0.2">
      <c r="A11" s="3"/>
      <c r="B11" s="28"/>
      <c r="C11" s="28"/>
      <c r="D11" s="28"/>
      <c r="E11" s="48"/>
      <c r="F11" s="29"/>
      <c r="G11" s="30"/>
    </row>
    <row r="12" spans="1:11" s="8" customFormat="1" ht="22.5" x14ac:dyDescent="0.2">
      <c r="A12" s="32" t="s">
        <v>3</v>
      </c>
      <c r="B12" s="32" t="s">
        <v>4</v>
      </c>
      <c r="C12" s="32" t="s">
        <v>5</v>
      </c>
      <c r="D12" s="32" t="s">
        <v>6</v>
      </c>
      <c r="E12" s="44" t="s">
        <v>24</v>
      </c>
      <c r="F12" s="44" t="s">
        <v>25</v>
      </c>
      <c r="G12" s="32" t="s">
        <v>7</v>
      </c>
      <c r="H12" s="40"/>
    </row>
    <row r="13" spans="1:11" s="8" customFormat="1" ht="213.75" x14ac:dyDescent="0.2">
      <c r="A13" s="33">
        <v>1</v>
      </c>
      <c r="B13" s="31" t="s">
        <v>62</v>
      </c>
      <c r="C13" s="34" t="s">
        <v>63</v>
      </c>
      <c r="D13" s="47">
        <v>1</v>
      </c>
      <c r="E13" s="49">
        <v>116965.33</v>
      </c>
      <c r="F13" s="56"/>
      <c r="G13" s="35" t="str">
        <f>IF(F13="","",IF(ISTEXT(F13),"NC",F13*D13))</f>
        <v/>
      </c>
      <c r="H13" s="40"/>
      <c r="K13" s="7"/>
    </row>
    <row r="14" spans="1:11" s="27" customFormat="1" ht="9" x14ac:dyDescent="0.2">
      <c r="A14" s="36"/>
      <c r="E14" s="45"/>
      <c r="F14" s="72" t="s">
        <v>26</v>
      </c>
      <c r="G14" s="73"/>
      <c r="H14" s="41"/>
    </row>
    <row r="15" spans="1:11" ht="14.25" customHeight="1" x14ac:dyDescent="0.2">
      <c r="F15" s="74" t="str">
        <f>IF(SUM(G13:G13)=0,"",SUM(G13:G13))</f>
        <v/>
      </c>
      <c r="G15" s="75"/>
      <c r="H15" s="42"/>
    </row>
    <row r="16" spans="1:11" s="37" customFormat="1" ht="9" x14ac:dyDescent="0.2">
      <c r="A16" s="69" t="str">
        <f>" - "&amp;Dados!B23</f>
        <v xml:space="preserve"> - A execução do objeto da presente licitação será realizada junto a Secretaria obedecendo, na íntegra, ao detalhamento do termo de referência (ANEXO I).</v>
      </c>
      <c r="B16" s="69"/>
      <c r="C16" s="69"/>
      <c r="D16" s="69"/>
      <c r="E16" s="69"/>
      <c r="F16" s="69"/>
      <c r="G16" s="69"/>
      <c r="H16" s="43"/>
    </row>
    <row r="17" spans="1:8" s="37" customFormat="1" ht="9" x14ac:dyDescent="0.2">
      <c r="A17" s="69" t="str">
        <f>" - "&amp;Dados!B24</f>
        <v xml:space="preserve"> - A administração rejeitará, no todo ou em parte, a prestação de serviços executada em desacordo com os termos do Edital e seus anexos.</v>
      </c>
      <c r="B17" s="69"/>
      <c r="C17" s="69"/>
      <c r="D17" s="69"/>
      <c r="E17" s="69"/>
      <c r="F17" s="69"/>
      <c r="G17" s="69"/>
      <c r="H17" s="43"/>
    </row>
    <row r="18" spans="1:8" s="37" customFormat="1" ht="9" x14ac:dyDescent="0.2">
      <c r="A18" s="69" t="str">
        <f>" - "&amp;Dados!B25</f>
        <v xml:space="preserve"> - O pagamento do objeto de que trata o PREGÃO ELETRÔNICO 035/2024, será efetuado pela Tesouraria da Secretaria Municipal de Saúde de Sumidouro.</v>
      </c>
      <c r="B18" s="69"/>
      <c r="C18" s="69"/>
      <c r="D18" s="69"/>
      <c r="E18" s="69"/>
      <c r="F18" s="69"/>
      <c r="G18" s="69"/>
      <c r="H18" s="43"/>
    </row>
    <row r="19" spans="1:8" s="27" customFormat="1" ht="9" x14ac:dyDescent="0.2">
      <c r="A19" s="69" t="str">
        <f>" - "&amp;Dados!B26</f>
        <v xml:space="preserve"> - Proposta válida por 60 (sessenta) dias</v>
      </c>
      <c r="B19" s="69"/>
      <c r="C19" s="69"/>
      <c r="D19" s="69"/>
      <c r="E19" s="69"/>
      <c r="F19" s="69"/>
      <c r="G19" s="69"/>
      <c r="H19" s="41"/>
    </row>
    <row r="22" spans="1:8" ht="30" customHeight="1" x14ac:dyDescent="0.2">
      <c r="A22" s="77" t="s">
        <v>41</v>
      </c>
      <c r="B22" s="77"/>
      <c r="C22" s="77"/>
      <c r="D22" s="77"/>
    </row>
    <row r="23" spans="1:8" ht="24" x14ac:dyDescent="0.2">
      <c r="A23" s="60" t="s">
        <v>42</v>
      </c>
      <c r="B23" s="61" t="str">
        <f>B12</f>
        <v>DESCRIÇÃO</v>
      </c>
      <c r="C23" s="78" t="s">
        <v>43</v>
      </c>
      <c r="D23" s="79"/>
    </row>
    <row r="24" spans="1:8" x14ac:dyDescent="0.2">
      <c r="A24" s="62" t="s">
        <v>44</v>
      </c>
      <c r="B24" s="63" t="s">
        <v>45</v>
      </c>
      <c r="C24" s="80"/>
      <c r="D24" s="80"/>
    </row>
    <row r="25" spans="1:8" ht="24" x14ac:dyDescent="0.2">
      <c r="A25" s="62" t="s">
        <v>46</v>
      </c>
      <c r="B25" s="63" t="s">
        <v>47</v>
      </c>
      <c r="C25" s="80"/>
      <c r="D25" s="80"/>
    </row>
    <row r="26" spans="1:8" x14ac:dyDescent="0.2">
      <c r="A26" s="62" t="s">
        <v>48</v>
      </c>
      <c r="B26" s="63" t="s">
        <v>49</v>
      </c>
      <c r="C26" s="80"/>
      <c r="D26" s="80"/>
    </row>
    <row r="27" spans="1:8" x14ac:dyDescent="0.2">
      <c r="A27" s="62" t="s">
        <v>50</v>
      </c>
      <c r="B27" s="63" t="s">
        <v>51</v>
      </c>
      <c r="C27" s="80"/>
      <c r="D27" s="80"/>
    </row>
    <row r="28" spans="1:8" x14ac:dyDescent="0.2">
      <c r="A28" s="62" t="s">
        <v>52</v>
      </c>
      <c r="B28" s="63" t="s">
        <v>53</v>
      </c>
      <c r="C28" s="80"/>
      <c r="D28" s="80"/>
    </row>
    <row r="29" spans="1:8" x14ac:dyDescent="0.2">
      <c r="A29" s="62" t="s">
        <v>54</v>
      </c>
      <c r="B29" s="63" t="s">
        <v>55</v>
      </c>
      <c r="C29" s="80"/>
      <c r="D29" s="80"/>
    </row>
    <row r="30" spans="1:8" x14ac:dyDescent="0.2">
      <c r="A30" s="60" t="s">
        <v>56</v>
      </c>
      <c r="B30" s="61" t="s">
        <v>57</v>
      </c>
      <c r="C30" s="80"/>
      <c r="D30" s="80"/>
    </row>
    <row r="31" spans="1:8" x14ac:dyDescent="0.2">
      <c r="A31" s="60" t="s">
        <v>58</v>
      </c>
      <c r="B31" s="61" t="s">
        <v>59</v>
      </c>
      <c r="C31" s="80"/>
      <c r="D31" s="80"/>
    </row>
    <row r="32" spans="1:8" x14ac:dyDescent="0.2">
      <c r="A32" s="60" t="s">
        <v>60</v>
      </c>
      <c r="B32" s="61" t="s">
        <v>61</v>
      </c>
      <c r="C32" s="81">
        <f>SUM(C24:D31)</f>
        <v>0</v>
      </c>
      <c r="D32" s="82"/>
    </row>
  </sheetData>
  <sheetProtection algorithmName="SHA-512" hashValue="eOaS3iUKiQ4wnFIhfRER6GNmNM3vHRJZXe2hulSFGZNQ5uyMZSuolTR8xPgjWjvpkSTE1EM98uvLz03T8rLHIA==" saltValue="mVzlB9G5Iycepe0EuMJWmg==" spinCount="100000" sheet="1" objects="1" scenarios="1"/>
  <autoFilter ref="A11:G19" xr:uid="{00000000-0009-0000-0000-000000000000}"/>
  <mergeCells count="26">
    <mergeCell ref="C32:D32"/>
    <mergeCell ref="C27:D27"/>
    <mergeCell ref="C28:D28"/>
    <mergeCell ref="C29:D29"/>
    <mergeCell ref="C30:D30"/>
    <mergeCell ref="C31:D31"/>
    <mergeCell ref="A22:D22"/>
    <mergeCell ref="C23:D23"/>
    <mergeCell ref="C24:D24"/>
    <mergeCell ref="C25:D25"/>
    <mergeCell ref="C26:D26"/>
    <mergeCell ref="A16:G16"/>
    <mergeCell ref="A17:G17"/>
    <mergeCell ref="A18:G18"/>
    <mergeCell ref="B8:G8"/>
    <mergeCell ref="A19:G19"/>
    <mergeCell ref="B9:G9"/>
    <mergeCell ref="F14:G14"/>
    <mergeCell ref="F15:G15"/>
    <mergeCell ref="D10:G10"/>
    <mergeCell ref="C6:D6"/>
    <mergeCell ref="E6:F6"/>
    <mergeCell ref="A2:G2"/>
    <mergeCell ref="A3:G3"/>
    <mergeCell ref="A4:G4"/>
    <mergeCell ref="A5:G5"/>
  </mergeCells>
  <phoneticPr fontId="0" type="noConversion"/>
  <conditionalFormatting sqref="B10">
    <cfRule type="cellIs" dxfId="12" priority="9" stopIfTrue="1" operator="equal">
      <formula>$G$1</formula>
    </cfRule>
  </conditionalFormatting>
  <conditionalFormatting sqref="B13">
    <cfRule type="expression" dxfId="11" priority="11" stopIfTrue="1">
      <formula>IF(#REF!=1,IF(#REF!=0,1,0),0)</formula>
    </cfRule>
  </conditionalFormatting>
  <conditionalFormatting sqref="B8:G9">
    <cfRule type="cellIs" dxfId="10" priority="10" stopIfTrue="1" operator="equal">
      <formula>$J$1</formula>
    </cfRule>
  </conditionalFormatting>
  <conditionalFormatting sqref="C24:C31">
    <cfRule type="cellIs" dxfId="9" priority="1" stopIfTrue="1" operator="equal">
      <formula>""</formula>
    </cfRule>
  </conditionalFormatting>
  <conditionalFormatting sqref="D13">
    <cfRule type="expression" priority="13" stopIfTrue="1">
      <formula>$A13</formula>
    </cfRule>
  </conditionalFormatting>
  <conditionalFormatting sqref="D10:G10">
    <cfRule type="cellIs" dxfId="8" priority="25" stopIfTrue="1" operator="equal">
      <formula>$E$1</formula>
    </cfRule>
  </conditionalFormatting>
  <conditionalFormatting sqref="F13">
    <cfRule type="cellIs" dxfId="7" priority="12" stopIfTrue="1" operator="equal">
      <formula>""</formula>
    </cfRule>
  </conditionalFormatting>
  <conditionalFormatting sqref="F14">
    <cfRule type="expression" dxfId="6" priority="2" stopIfTrue="1">
      <formula>IF($J14="Empate",IF(H14=1,TRUE(),FALSE()),FALSE())</formula>
    </cfRule>
    <cfRule type="expression" dxfId="5" priority="3" stopIfTrue="1">
      <formula>IF(H14="&gt;",FALSE(),IF(H14&gt;0,TRUE(),FALSE()))</formula>
    </cfRule>
    <cfRule type="expression" dxfId="4" priority="4" stopIfTrue="1">
      <formula>IF(H14="&gt;",TRUE(),FALSE())</formula>
    </cfRule>
  </conditionalFormatting>
  <conditionalFormatting sqref="F15">
    <cfRule type="expression" dxfId="3" priority="5" stopIfTrue="1">
      <formula>IF($J14="OK",IF(H14=1,TRUE(),FALSE()),FALSE())</formula>
    </cfRule>
    <cfRule type="expression" dxfId="2" priority="6" stopIfTrue="1">
      <formula>IF($J14="Empate",IF(H14=1,TRUE(),FALSE()),FALSE())</formula>
    </cfRule>
    <cfRule type="expression" dxfId="1" priority="7" stopIfTrue="1">
      <formula>IF($J14="Empate",IF(H14=2,TRUE(),FALSE()),FALSE())</formula>
    </cfRule>
  </conditionalFormatting>
  <conditionalFormatting sqref="G13">
    <cfRule type="expression" dxfId="0" priority="26"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5"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3" sqref="B3"/>
    </sheetView>
  </sheetViews>
  <sheetFormatPr defaultRowHeight="12.75" x14ac:dyDescent="0.2"/>
  <cols>
    <col min="1" max="1" width="15" customWidth="1"/>
    <col min="2" max="2" width="51.85546875" customWidth="1"/>
    <col min="3" max="4" width="41.42578125" customWidth="1"/>
    <col min="5" max="8" width="14" customWidth="1"/>
    <col min="9" max="9" width="19.28515625" customWidth="1"/>
    <col min="10" max="13" width="14.5703125" customWidth="1"/>
    <col min="14" max="15" width="9.28515625" customWidth="1"/>
  </cols>
  <sheetData>
    <row r="1" spans="1:7" x14ac:dyDescent="0.2">
      <c r="A1" s="16" t="s">
        <v>9</v>
      </c>
      <c r="B1" s="58" t="s">
        <v>64</v>
      </c>
      <c r="E1" s="4"/>
      <c r="F1" s="4"/>
      <c r="G1" s="4"/>
    </row>
    <row r="2" spans="1:7" x14ac:dyDescent="0.2">
      <c r="A2" s="16" t="s">
        <v>10</v>
      </c>
      <c r="B2" s="58" t="s">
        <v>65</v>
      </c>
      <c r="E2" s="4"/>
      <c r="F2" s="4"/>
      <c r="G2" s="4"/>
    </row>
    <row r="3" spans="1:7" x14ac:dyDescent="0.2">
      <c r="A3" s="16" t="s">
        <v>11</v>
      </c>
      <c r="B3" s="58" t="s">
        <v>66</v>
      </c>
      <c r="C3" s="5"/>
      <c r="E3" s="52"/>
      <c r="F3" s="4"/>
      <c r="G3" s="4"/>
    </row>
    <row r="4" spans="1:7" x14ac:dyDescent="0.2">
      <c r="A4" s="16" t="s">
        <v>12</v>
      </c>
      <c r="B4" s="58" t="s">
        <v>69</v>
      </c>
      <c r="C4" s="5"/>
      <c r="E4" s="52"/>
      <c r="F4" s="4"/>
      <c r="G4" s="4"/>
    </row>
    <row r="5" spans="1:7" x14ac:dyDescent="0.2">
      <c r="A5" s="16" t="s">
        <v>13</v>
      </c>
      <c r="B5" s="58" t="s">
        <v>37</v>
      </c>
      <c r="C5" s="5"/>
      <c r="E5" s="52"/>
      <c r="F5" s="4"/>
      <c r="G5" s="4"/>
    </row>
    <row r="6" spans="1:7" x14ac:dyDescent="0.2">
      <c r="A6" s="16" t="s">
        <v>30</v>
      </c>
      <c r="B6" s="59" t="s">
        <v>38</v>
      </c>
      <c r="C6" s="5"/>
      <c r="E6" s="52"/>
      <c r="F6" s="4"/>
      <c r="G6" s="4"/>
    </row>
    <row r="7" spans="1:7" x14ac:dyDescent="0.2">
      <c r="A7" s="16" t="s">
        <v>14</v>
      </c>
      <c r="B7" s="5" t="s">
        <v>29</v>
      </c>
      <c r="C7" s="5"/>
      <c r="E7" s="52"/>
      <c r="F7" s="4"/>
      <c r="G7" s="4"/>
    </row>
    <row r="8" spans="1:7" x14ac:dyDescent="0.2">
      <c r="A8" s="25" t="s">
        <v>22</v>
      </c>
      <c r="B8" s="46">
        <v>116965.33</v>
      </c>
      <c r="C8" s="5"/>
      <c r="E8" s="52"/>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19</v>
      </c>
      <c r="E12" s="4"/>
      <c r="F12" s="4"/>
      <c r="G12" s="4"/>
    </row>
    <row r="13" spans="1:7" x14ac:dyDescent="0.2">
      <c r="A13" s="18" t="s">
        <v>23</v>
      </c>
      <c r="E13" s="4"/>
      <c r="F13" s="4"/>
      <c r="G13" s="4"/>
    </row>
    <row r="14" spans="1:7" x14ac:dyDescent="0.2">
      <c r="A14" s="54" t="s">
        <v>32</v>
      </c>
      <c r="E14" s="4"/>
      <c r="F14" s="4"/>
      <c r="G14" s="4"/>
    </row>
    <row r="15" spans="1:7" x14ac:dyDescent="0.2">
      <c r="A15" s="54" t="s">
        <v>33</v>
      </c>
      <c r="E15" s="4"/>
      <c r="F15" s="4"/>
      <c r="G15" s="4"/>
    </row>
    <row r="16" spans="1:7" x14ac:dyDescent="0.2">
      <c r="A16" s="54" t="s">
        <v>34</v>
      </c>
      <c r="B16" s="24"/>
      <c r="E16" s="24"/>
      <c r="F16" s="4"/>
      <c r="G16" s="4"/>
    </row>
    <row r="17" spans="1:256" s="23" customFormat="1" x14ac:dyDescent="0.2">
      <c r="A17" s="22" t="s">
        <v>20</v>
      </c>
      <c r="B17" s="55" t="s">
        <v>35</v>
      </c>
      <c r="C17" s="24"/>
      <c r="D17" s="24"/>
      <c r="E17" s="24"/>
      <c r="F17" s="24"/>
      <c r="G17" s="24"/>
      <c r="H17" s="24"/>
      <c r="I17" s="24"/>
      <c r="J17" s="24"/>
      <c r="K17" s="24"/>
      <c r="L17" s="24"/>
      <c r="M17" s="24"/>
    </row>
    <row r="18" spans="1:256" s="23" customFormat="1" x14ac:dyDescent="0.2">
      <c r="A18" s="22" t="s">
        <v>21</v>
      </c>
      <c r="B18" s="53"/>
      <c r="C18" s="12"/>
      <c r="D18" s="12"/>
      <c r="E18" s="12"/>
      <c r="F18" s="12"/>
      <c r="G18" s="12"/>
      <c r="H18" s="24"/>
      <c r="I18" s="24"/>
      <c r="J18" s="24"/>
      <c r="K18" s="24"/>
      <c r="L18" s="24"/>
      <c r="M18" s="24"/>
      <c r="IV18" s="24"/>
    </row>
    <row r="19" spans="1:256" x14ac:dyDescent="0.2">
      <c r="B19" s="24"/>
      <c r="E19" s="4"/>
      <c r="F19" s="24"/>
      <c r="G19" s="24"/>
    </row>
    <row r="20" spans="1:256" x14ac:dyDescent="0.2">
      <c r="B20" s="24"/>
      <c r="E20" s="51"/>
      <c r="F20" s="24"/>
      <c r="G20" s="24"/>
    </row>
    <row r="21" spans="1:256" x14ac:dyDescent="0.2">
      <c r="E21" s="51"/>
      <c r="F21" s="51"/>
      <c r="G21" s="51"/>
    </row>
    <row r="22" spans="1:256" x14ac:dyDescent="0.2">
      <c r="E22" s="51"/>
      <c r="F22" s="51"/>
      <c r="G22" s="51"/>
    </row>
    <row r="23" spans="1:256" ht="38.25" x14ac:dyDescent="0.2">
      <c r="A23" s="20" t="s">
        <v>15</v>
      </c>
      <c r="B23" s="59" t="s">
        <v>39</v>
      </c>
      <c r="E23" s="4"/>
      <c r="F23" s="4"/>
      <c r="G23" s="51"/>
    </row>
    <row r="24" spans="1:256" ht="38.25" x14ac:dyDescent="0.2">
      <c r="A24" s="20" t="s">
        <v>16</v>
      </c>
      <c r="B24" s="21" t="s">
        <v>36</v>
      </c>
      <c r="E24" s="4"/>
      <c r="F24" s="4"/>
      <c r="G24" s="51"/>
    </row>
    <row r="25" spans="1:256" ht="38.25" x14ac:dyDescent="0.2">
      <c r="A25" s="20" t="s">
        <v>17</v>
      </c>
      <c r="B25" s="59" t="s">
        <v>67</v>
      </c>
      <c r="C25" s="9"/>
      <c r="E25" s="4"/>
      <c r="F25" s="4"/>
      <c r="G25" s="51"/>
    </row>
    <row r="26" spans="1:256" ht="25.5" x14ac:dyDescent="0.2">
      <c r="A26" s="20" t="s">
        <v>18</v>
      </c>
      <c r="B26" s="21" t="s">
        <v>27</v>
      </c>
      <c r="E26" s="4"/>
      <c r="F26" s="4"/>
      <c r="G26" s="51"/>
    </row>
    <row r="27" spans="1:256" x14ac:dyDescent="0.2">
      <c r="A27" s="20" t="s">
        <v>31</v>
      </c>
      <c r="B27" s="64" t="s">
        <v>68</v>
      </c>
      <c r="G27" s="51"/>
    </row>
    <row r="28" spans="1:256" x14ac:dyDescent="0.2">
      <c r="B28" s="21"/>
    </row>
    <row r="29" spans="1:256" x14ac:dyDescent="0.2">
      <c r="B29" s="21"/>
    </row>
    <row r="30" spans="1:256" x14ac:dyDescent="0.2">
      <c r="B30" s="21"/>
    </row>
    <row r="31" spans="1:256" x14ac:dyDescent="0.2">
      <c r="B31" s="21"/>
    </row>
    <row r="32" spans="1:256" x14ac:dyDescent="0.2">
      <c r="B32" s="21"/>
    </row>
    <row r="33" spans="2:2" x14ac:dyDescent="0.2">
      <c r="B33" s="21"/>
    </row>
    <row r="34" spans="2:2" x14ac:dyDescent="0.2">
      <c r="B34" s="21"/>
    </row>
    <row r="35" spans="2:2" x14ac:dyDescent="0.2">
      <c r="B35" s="2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Quadro de Preços</vt:lpstr>
      <vt:lpstr>Dados</vt:lpstr>
      <vt:lpstr>Dados!_GoBack</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2024-07-24T15:13:02Z</cp:lastPrinted>
  <dcterms:created xsi:type="dcterms:W3CDTF">2006-04-18T17:38:46Z</dcterms:created>
  <dcterms:modified xsi:type="dcterms:W3CDTF">2024-07-24T15:35:19Z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